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РУП" sheetId="2" r:id="rId1"/>
  </sheets>
  <calcPr calcId="162913"/>
</workbook>
</file>

<file path=xl/calcChain.xml><?xml version="1.0" encoding="utf-8"?>
<calcChain xmlns="http://schemas.openxmlformats.org/spreadsheetml/2006/main">
  <c r="L35" i="2" l="1"/>
  <c r="N36" i="2"/>
  <c r="N37" i="2"/>
  <c r="O37" i="2"/>
  <c r="O36" i="2"/>
  <c r="L38" i="2" l="1"/>
  <c r="L39" i="2"/>
  <c r="L40" i="2"/>
  <c r="L42" i="2"/>
  <c r="L43" i="2"/>
  <c r="E31" i="2" l="1"/>
  <c r="E30" i="2"/>
  <c r="E29" i="2"/>
  <c r="G27" i="2"/>
  <c r="E27" i="2" s="1"/>
  <c r="E26" i="2" s="1"/>
  <c r="G28" i="2"/>
  <c r="E28" i="2" s="1"/>
  <c r="G24" i="2"/>
  <c r="E24" i="2" s="1"/>
  <c r="O41" i="2" l="1"/>
  <c r="O33" i="2"/>
  <c r="N33" i="2"/>
  <c r="E32" i="2"/>
  <c r="G26" i="2"/>
  <c r="G25" i="2" s="1"/>
  <c r="O26" i="2"/>
  <c r="O25" i="2" s="1"/>
  <c r="N26" i="2"/>
  <c r="N25" i="2" s="1"/>
  <c r="M26" i="2"/>
  <c r="M25" i="2" s="1"/>
  <c r="L26" i="2"/>
  <c r="L25" i="2" s="1"/>
  <c r="K26" i="2"/>
  <c r="K25" i="2" s="1"/>
  <c r="J26" i="2"/>
  <c r="J25" i="2" s="1"/>
  <c r="I26" i="2"/>
  <c r="I25" i="2" s="1"/>
  <c r="H26" i="2"/>
  <c r="H25" i="2" s="1"/>
  <c r="F26" i="2"/>
  <c r="F25" i="2" s="1"/>
  <c r="G23" i="2"/>
  <c r="E23" i="2" s="1"/>
  <c r="G22" i="2"/>
  <c r="E22" i="2" s="1"/>
  <c r="G21" i="2"/>
  <c r="E21" i="2" s="1"/>
  <c r="G20" i="2"/>
  <c r="E20" i="2" s="1"/>
  <c r="G19" i="2"/>
  <c r="E19" i="2" s="1"/>
  <c r="G18" i="2"/>
  <c r="E18" i="2" s="1"/>
  <c r="G17" i="2"/>
  <c r="E17" i="2" s="1"/>
  <c r="G16" i="2"/>
  <c r="E16" i="2" s="1"/>
  <c r="G15" i="2"/>
  <c r="E15" i="2" s="1"/>
  <c r="O14" i="2"/>
  <c r="N14" i="2"/>
  <c r="M14" i="2"/>
  <c r="L14" i="2"/>
  <c r="K14" i="2"/>
  <c r="J14" i="2"/>
  <c r="I14" i="2"/>
  <c r="H14" i="2"/>
  <c r="F14" i="2"/>
  <c r="G13" i="2"/>
  <c r="E13" i="2" s="1"/>
  <c r="O12" i="2"/>
  <c r="N12" i="2"/>
  <c r="M12" i="2"/>
  <c r="L12" i="2"/>
  <c r="K12" i="2"/>
  <c r="J12" i="2"/>
  <c r="I12" i="2"/>
  <c r="H12" i="2"/>
  <c r="F12" i="2"/>
  <c r="F11" i="2" l="1"/>
  <c r="F34" i="2" s="1"/>
  <c r="H11" i="2"/>
  <c r="H34" i="2" s="1"/>
  <c r="I11" i="2"/>
  <c r="I34" i="2" s="1"/>
  <c r="M33" i="2"/>
  <c r="M11" i="2"/>
  <c r="M34" i="2" s="1"/>
  <c r="L11" i="2"/>
  <c r="L34" i="2" s="1"/>
  <c r="N11" i="2"/>
  <c r="K11" i="2"/>
  <c r="K34" i="2" s="1"/>
  <c r="E33" i="2"/>
  <c r="E25" i="2"/>
  <c r="E12" i="2"/>
  <c r="N41" i="2"/>
  <c r="L41" i="2" s="1"/>
  <c r="L44" i="2" s="1"/>
  <c r="O11" i="2"/>
  <c r="L37" i="2"/>
  <c r="G14" i="2"/>
  <c r="E14" i="2"/>
  <c r="L36" i="2"/>
  <c r="G12" i="2"/>
  <c r="E11" i="2" l="1"/>
  <c r="E34" i="2" s="1"/>
  <c r="J11" i="2"/>
  <c r="J34" i="2" s="1"/>
  <c r="G11" i="2"/>
  <c r="G34" i="2" s="1"/>
</calcChain>
</file>

<file path=xl/sharedStrings.xml><?xml version="1.0" encoding="utf-8"?>
<sst xmlns="http://schemas.openxmlformats.org/spreadsheetml/2006/main" count="105" uniqueCount="89">
  <si>
    <t>Индекс</t>
  </si>
  <si>
    <t>Формы промежуточной аттестации</t>
  </si>
  <si>
    <t>ДЗ</t>
  </si>
  <si>
    <t>Физическая культура</t>
  </si>
  <si>
    <t>Э</t>
  </si>
  <si>
    <t>П.00</t>
  </si>
  <si>
    <t xml:space="preserve">Профессиональный цикл </t>
  </si>
  <si>
    <t>ОП.00</t>
  </si>
  <si>
    <t>ОП.01</t>
  </si>
  <si>
    <t>ОП.02</t>
  </si>
  <si>
    <t>ОП.03</t>
  </si>
  <si>
    <t>ОП.04</t>
  </si>
  <si>
    <t>ОП.05</t>
  </si>
  <si>
    <t>ОП.06</t>
  </si>
  <si>
    <t>Охрана труда</t>
  </si>
  <si>
    <t>ПМ.01</t>
  </si>
  <si>
    <t>УП.01.01</t>
  </si>
  <si>
    <t>ПП.01.01</t>
  </si>
  <si>
    <t>ГИА</t>
  </si>
  <si>
    <t>лаб. и практ. занятий</t>
  </si>
  <si>
    <t>1Э/-/2ДЗ</t>
  </si>
  <si>
    <t>ДЗк</t>
  </si>
  <si>
    <t>Утверждаю</t>
  </si>
  <si>
    <t>Директор Чернышов И.В.</t>
  </si>
  <si>
    <t>Наименование циклов, дисциплин, профессиональных модулей, МДК, практик</t>
  </si>
  <si>
    <t>Объем образовательной нагрузки</t>
  </si>
  <si>
    <t>Учебная нагрузка обучающихся  (час.)</t>
  </si>
  <si>
    <t>Распределение учебной нагрузки по курсам  и семестрам  (час. в семестр)</t>
  </si>
  <si>
    <t>Зачеты</t>
  </si>
  <si>
    <t>Экзамены</t>
  </si>
  <si>
    <t xml:space="preserve">самостоятельная учебная работа </t>
  </si>
  <si>
    <t>Во взаимодействии с преподавателем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</si>
  <si>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</si>
  <si>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</si>
  <si>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</si>
  <si>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</si>
  <si>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 xml:space="preserve">1 сем 
17
нед
</t>
  </si>
  <si>
    <t xml:space="preserve">всего учебных занятий </t>
  </si>
  <si>
    <t xml:space="preserve">в т. ч. по учебным дисциплинам и МДК </t>
  </si>
  <si>
    <t>Теоретическое обучение</t>
  </si>
  <si>
    <t>курсовых работ (проектов)</t>
  </si>
  <si>
    <t>ПП.</t>
  </si>
  <si>
    <t>ПРОФЕССИОНАЛЬНАЯ ПОДГОТОВКА</t>
  </si>
  <si>
    <t>Общепрофессиональный цикл</t>
  </si>
  <si>
    <t>ОП.07</t>
  </si>
  <si>
    <t>ОП.08</t>
  </si>
  <si>
    <t>ОП.09</t>
  </si>
  <si>
    <t>Экзамен по модулю</t>
  </si>
  <si>
    <t>часов</t>
  </si>
  <si>
    <t xml:space="preserve">Всего </t>
  </si>
  <si>
    <t>Всего</t>
  </si>
  <si>
    <t>Дисциплин и МДК</t>
  </si>
  <si>
    <t>Учебной практики</t>
  </si>
  <si>
    <t>Производстенной. практики</t>
  </si>
  <si>
    <t>ВСЕГО</t>
  </si>
  <si>
    <t>Количество экзаменов</t>
  </si>
  <si>
    <t>Диф. зачетов/Зачетов.</t>
  </si>
  <si>
    <t>История России</t>
  </si>
  <si>
    <t>СГ.00</t>
  </si>
  <si>
    <t xml:space="preserve">Социально-гуманитарный цикл </t>
  </si>
  <si>
    <t>СГ.01</t>
  </si>
  <si>
    <t>1 курс
2024-25</t>
  </si>
  <si>
    <t>3. План учебного процесса профессия САДОВНИК 2024год</t>
  </si>
  <si>
    <t>_/_/1ДЗ</t>
  </si>
  <si>
    <t>1Э/_/13ДЗ</t>
  </si>
  <si>
    <t>Основы экономики</t>
  </si>
  <si>
    <t>Ботаника</t>
  </si>
  <si>
    <t>Защита растений</t>
  </si>
  <si>
    <t>Основы агрономии</t>
  </si>
  <si>
    <t>ОБЖ</t>
  </si>
  <si>
    <t>Основы права</t>
  </si>
  <si>
    <t>Основы информатизации</t>
  </si>
  <si>
    <t>АО.01</t>
  </si>
  <si>
    <t>Психология личности и профессиональное самоопределение</t>
  </si>
  <si>
    <t>_/-/10ДЗ</t>
  </si>
  <si>
    <t xml:space="preserve">2сем
23
нед 
</t>
  </si>
  <si>
    <t>Организация работ по профессии садовник</t>
  </si>
  <si>
    <t>1Э/_/2ДЗ</t>
  </si>
  <si>
    <t>МДК.01.01</t>
  </si>
  <si>
    <t>Выполнение вспомогательных работ по выращиванию саженцев, посадке, уходу за садом и уборке урожая.</t>
  </si>
  <si>
    <t>МДК.01.02</t>
  </si>
  <si>
    <t>Выполнение вспомогательных работ по выращиванию уходу, посадке, декоративных цветочных, древесно-кустарниковых растений.</t>
  </si>
  <si>
    <t>Учебная практика</t>
  </si>
  <si>
    <t>Производственная практика</t>
  </si>
  <si>
    <t>выполнение ДР</t>
  </si>
  <si>
    <t xml:space="preserve">ДЗк </t>
  </si>
  <si>
    <t>Итоговая аттестация</t>
  </si>
  <si>
    <t xml:space="preserve">Государственная (итоговая) аттестация
1. Программа обучения по профессии 
1.1. Дипломная работа
Выполнение дипломной работы 43 неделю (всего 1 нед.)
Защита дипломной работы на 44 неделе (всего 1 нед.)
</t>
  </si>
  <si>
    <t xml:space="preserve"> «24» июня 205г.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</si>
</sst>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4"/>
      <name val="Calibri"/>
      <family val="2"/>
      <scheme val="minor"/>
    </font>
    <font>
      <b/>
      <i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" fontId="6" fillId="0" borderId="10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wrapText="1"/>
    </xf>
    <xf numFmtId="0" fontId="10" fillId="5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left" vertical="center" textRotation="90" wrapText="1"/>
    </xf>
    <xf numFmtId="0" fontId="6" fillId="0" borderId="6" xfId="0" applyFont="1" applyFill="1" applyBorder="1" applyAlignment="1">
      <alignment horizontal="left" vertical="center" textRotation="90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6699"/>
      <color rgb="FFFFFF99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showWhiteSpace="0" view="pageLayout" zoomScale="110" zoomScaleNormal="100" zoomScalePageLayoutView="110" workbookViewId="0">
      <selection activeCell="O4" sqref="O4"/>
    </sheetView>
  </sheetViews>
  <sheetFormatPr defaultColWidth="9.140625" defaultRowHeight="15" x14ac:dyDescent="0.25"/>
  <cols>
    <col min="1" max="1" width="10.5703125" style="36" customWidth="1"/>
    <col min="2" max="2" width="46.85546875" style="1" customWidth="1"/>
    <col min="3" max="3" width="13.42578125" style="1" customWidth="1"/>
    <col min="4" max="6" width="6.5703125" style="5" customWidth="1"/>
    <col min="7" max="8" width="6" style="5" customWidth="1"/>
    <col min="9" max="9" width="6.28515625" style="5" customWidth="1"/>
    <col min="10" max="11" width="5.140625" style="5" customWidth="1"/>
    <col min="12" max="12" width="5" style="5" customWidth="1"/>
    <col min="13" max="13" width="5.7109375" style="5" customWidth="1"/>
    <col min="14" max="14" width="6.7109375" style="5" customWidth="1"/>
    <col min="15" max="15" width="6.7109375" style="1" customWidth="1"/>
    <col min="16" max="16384" width="9.140625" style="1"/>
  </cols>
  <sheetData>
    <row r="1" spans="1:15" s="23" customFormat="1" ht="20.25" x14ac:dyDescent="0.3">
      <c r="C1" s="24"/>
      <c r="D1" s="24"/>
      <c r="E1" s="24"/>
      <c r="O1" s="25" t="s">
        <v>22</v>
      </c>
    </row>
    <row r="2" spans="1:15" s="23" customFormat="1" ht="20.25" x14ac:dyDescent="0.3">
      <c r="C2" s="24"/>
      <c r="D2" s="24"/>
      <c r="E2" s="24"/>
      <c r="O2" s="25" t="s">
        <v>23</v>
      </c>
    </row>
    <row r="3" spans="1:15" s="23" customFormat="1" ht="18.75" x14ac:dyDescent="0.3">
      <c r="C3" s="24"/>
      <c r="D3" s="24"/>
      <c r="E3" s="24"/>
      <c r="O3" s="43" t="s">
        <v>88</v>
      </c>
    </row>
    <row r="4" spans="1:15" s="3" customFormat="1" ht="15.75" x14ac:dyDescent="0.25">
      <c r="A4" s="26" t="s">
        <v>62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48" customHeight="1" x14ac:dyDescent="0.25">
      <c r="A5" s="83" t="s">
        <v>0</v>
      </c>
      <c r="B5" s="85" t="s">
        <v>24</v>
      </c>
      <c r="C5" s="87" t="s">
        <v>1</v>
      </c>
      <c r="D5" s="87"/>
      <c r="E5" s="88" t="s">
        <v>25</v>
      </c>
      <c r="F5" s="89" t="s">
        <v>26</v>
      </c>
      <c r="G5" s="90"/>
      <c r="H5" s="90"/>
      <c r="I5" s="90"/>
      <c r="J5" s="90"/>
      <c r="K5" s="90"/>
      <c r="L5" s="90"/>
      <c r="M5" s="91"/>
      <c r="N5" s="92" t="s">
        <v>27</v>
      </c>
      <c r="O5" s="92"/>
    </row>
    <row r="6" spans="1:15" s="3" customFormat="1" ht="30" customHeight="1" x14ac:dyDescent="0.25">
      <c r="A6" s="83"/>
      <c r="B6" s="85"/>
      <c r="C6" s="93" t="s">
        <v>28</v>
      </c>
      <c r="D6" s="81" t="s">
        <v>29</v>
      </c>
      <c r="E6" s="88"/>
      <c r="F6" s="81" t="s">
        <v>30</v>
      </c>
      <c r="G6" s="74" t="s">
        <v>31</v>
      </c>
      <c r="H6" s="75"/>
      <c r="I6" s="75"/>
      <c r="J6" s="75"/>
      <c r="K6" s="75"/>
      <c r="L6" s="75"/>
      <c r="M6" s="76"/>
      <c r="N6" s="73" t="s">
        <v>61</v>
      </c>
      <c r="O6" s="73"/>
    </row>
    <row r="7" spans="1:15" s="3" customFormat="1" ht="24" customHeight="1" x14ac:dyDescent="0.25">
      <c r="A7" s="83"/>
      <c r="B7" s="85"/>
      <c r="C7" s="94"/>
      <c r="D7" s="88"/>
      <c r="E7" s="88"/>
      <c r="F7" s="88"/>
      <c r="G7" s="74" t="s">
        <v>32</v>
      </c>
      <c r="H7" s="75"/>
      <c r="I7" s="75"/>
      <c r="J7" s="76"/>
      <c r="K7" s="77" t="s">
        <v>33</v>
      </c>
      <c r="L7" s="77" t="s">
        <v>34</v>
      </c>
      <c r="M7" s="77" t="s">
        <v>35</v>
      </c>
      <c r="N7" s="78" t="s">
        <v>36</v>
      </c>
      <c r="O7" s="78" t="s">
        <v>75</v>
      </c>
    </row>
    <row r="8" spans="1:15" s="3" customFormat="1" ht="65.25" customHeight="1" x14ac:dyDescent="0.25">
      <c r="A8" s="83"/>
      <c r="B8" s="85"/>
      <c r="C8" s="94"/>
      <c r="D8" s="88"/>
      <c r="E8" s="88"/>
      <c r="F8" s="88"/>
      <c r="G8" s="81" t="s">
        <v>37</v>
      </c>
      <c r="H8" s="74" t="s">
        <v>38</v>
      </c>
      <c r="I8" s="75"/>
      <c r="J8" s="76"/>
      <c r="K8" s="77"/>
      <c r="L8" s="77"/>
      <c r="M8" s="77"/>
      <c r="N8" s="79"/>
      <c r="O8" s="79"/>
    </row>
    <row r="9" spans="1:15" s="3" customFormat="1" ht="72.75" customHeight="1" x14ac:dyDescent="0.25">
      <c r="A9" s="84"/>
      <c r="B9" s="86"/>
      <c r="C9" s="87"/>
      <c r="D9" s="82"/>
      <c r="E9" s="82"/>
      <c r="F9" s="82"/>
      <c r="G9" s="82"/>
      <c r="H9" s="63" t="s">
        <v>39</v>
      </c>
      <c r="I9" s="28" t="s">
        <v>19</v>
      </c>
      <c r="J9" s="28" t="s">
        <v>40</v>
      </c>
      <c r="K9" s="77"/>
      <c r="L9" s="77"/>
      <c r="M9" s="77"/>
      <c r="N9" s="80"/>
      <c r="O9" s="80"/>
    </row>
    <row r="10" spans="1:15" s="41" customFormat="1" ht="15.75" x14ac:dyDescent="0.25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29">
        <v>11</v>
      </c>
      <c r="L10" s="29">
        <v>12</v>
      </c>
      <c r="M10" s="29">
        <v>13</v>
      </c>
      <c r="N10" s="29">
        <v>14</v>
      </c>
      <c r="O10" s="29">
        <v>15</v>
      </c>
    </row>
    <row r="11" spans="1:15" s="9" customFormat="1" ht="20.25" customHeight="1" x14ac:dyDescent="0.25">
      <c r="A11" s="30" t="s">
        <v>41</v>
      </c>
      <c r="B11" s="31" t="s">
        <v>42</v>
      </c>
      <c r="C11" s="96" t="s">
        <v>64</v>
      </c>
      <c r="D11" s="97"/>
      <c r="E11" s="12">
        <f t="shared" ref="E11:O11" si="0">E12+E14+E25</f>
        <v>1188</v>
      </c>
      <c r="F11" s="12">
        <f t="shared" si="0"/>
        <v>0</v>
      </c>
      <c r="G11" s="12">
        <f t="shared" si="0"/>
        <v>598</v>
      </c>
      <c r="H11" s="12">
        <f t="shared" si="0"/>
        <v>310</v>
      </c>
      <c r="I11" s="12">
        <f t="shared" si="0"/>
        <v>288</v>
      </c>
      <c r="J11" s="12">
        <f t="shared" si="0"/>
        <v>0</v>
      </c>
      <c r="K11" s="12">
        <f t="shared" si="0"/>
        <v>540</v>
      </c>
      <c r="L11" s="12">
        <f t="shared" si="0"/>
        <v>26</v>
      </c>
      <c r="M11" s="12">
        <f t="shared" si="0"/>
        <v>24</v>
      </c>
      <c r="N11" s="12">
        <f t="shared" si="0"/>
        <v>510</v>
      </c>
      <c r="O11" s="12">
        <f t="shared" si="0"/>
        <v>678</v>
      </c>
    </row>
    <row r="12" spans="1:15" ht="15.75" x14ac:dyDescent="0.25">
      <c r="A12" s="32" t="s">
        <v>58</v>
      </c>
      <c r="B12" s="11" t="s">
        <v>59</v>
      </c>
      <c r="C12" s="98" t="s">
        <v>63</v>
      </c>
      <c r="D12" s="99"/>
      <c r="E12" s="2">
        <f t="shared" ref="E12:O12" si="1">SUM(E13:E13)</f>
        <v>22</v>
      </c>
      <c r="F12" s="2">
        <f t="shared" si="1"/>
        <v>0</v>
      </c>
      <c r="G12" s="2">
        <f t="shared" si="1"/>
        <v>20</v>
      </c>
      <c r="H12" s="2">
        <f t="shared" si="1"/>
        <v>20</v>
      </c>
      <c r="I12" s="2">
        <f t="shared" si="1"/>
        <v>0</v>
      </c>
      <c r="J12" s="2">
        <f t="shared" si="1"/>
        <v>0</v>
      </c>
      <c r="K12" s="2">
        <f t="shared" si="1"/>
        <v>0</v>
      </c>
      <c r="L12" s="2">
        <f t="shared" si="1"/>
        <v>1</v>
      </c>
      <c r="M12" s="2">
        <f t="shared" si="1"/>
        <v>1</v>
      </c>
      <c r="N12" s="2">
        <f t="shared" si="1"/>
        <v>0</v>
      </c>
      <c r="O12" s="2">
        <f t="shared" si="1"/>
        <v>22</v>
      </c>
    </row>
    <row r="13" spans="1:15" ht="16.5" customHeight="1" x14ac:dyDescent="0.25">
      <c r="A13" s="33" t="s">
        <v>60</v>
      </c>
      <c r="B13" s="16" t="s">
        <v>57</v>
      </c>
      <c r="C13" s="17" t="s">
        <v>2</v>
      </c>
      <c r="D13" s="17"/>
      <c r="E13" s="7">
        <f>F13+G13+L13+M13</f>
        <v>22</v>
      </c>
      <c r="F13" s="7">
        <v>0</v>
      </c>
      <c r="G13" s="7">
        <f>H13+I13+J13</f>
        <v>20</v>
      </c>
      <c r="H13" s="7">
        <v>20</v>
      </c>
      <c r="I13" s="7">
        <v>0</v>
      </c>
      <c r="J13" s="7">
        <v>0</v>
      </c>
      <c r="K13" s="7">
        <v>0</v>
      </c>
      <c r="L13" s="7">
        <v>1</v>
      </c>
      <c r="M13" s="7">
        <v>1</v>
      </c>
      <c r="N13" s="7">
        <v>0</v>
      </c>
      <c r="O13" s="7">
        <v>22</v>
      </c>
    </row>
    <row r="14" spans="1:15" ht="15.75" x14ac:dyDescent="0.25">
      <c r="A14" s="34" t="s">
        <v>7</v>
      </c>
      <c r="B14" s="18" t="s">
        <v>43</v>
      </c>
      <c r="C14" s="100" t="s">
        <v>74</v>
      </c>
      <c r="D14" s="101"/>
      <c r="E14" s="2">
        <f t="shared" ref="E14:O14" si="2">SUM(E15:E24)</f>
        <v>454</v>
      </c>
      <c r="F14" s="2">
        <f t="shared" si="2"/>
        <v>0</v>
      </c>
      <c r="G14" s="2">
        <f t="shared" si="2"/>
        <v>426</v>
      </c>
      <c r="H14" s="2">
        <f t="shared" si="2"/>
        <v>200</v>
      </c>
      <c r="I14" s="2">
        <f t="shared" si="2"/>
        <v>226</v>
      </c>
      <c r="J14" s="2">
        <f t="shared" si="2"/>
        <v>0</v>
      </c>
      <c r="K14" s="2">
        <f t="shared" si="2"/>
        <v>0</v>
      </c>
      <c r="L14" s="2">
        <f t="shared" si="2"/>
        <v>15</v>
      </c>
      <c r="M14" s="2">
        <f t="shared" si="2"/>
        <v>13</v>
      </c>
      <c r="N14" s="2">
        <f t="shared" si="2"/>
        <v>328</v>
      </c>
      <c r="O14" s="2">
        <f t="shared" si="2"/>
        <v>126</v>
      </c>
    </row>
    <row r="15" spans="1:15" ht="19.5" customHeight="1" x14ac:dyDescent="0.25">
      <c r="A15" s="44" t="s">
        <v>8</v>
      </c>
      <c r="B15" s="8" t="s">
        <v>65</v>
      </c>
      <c r="C15" s="47" t="s">
        <v>2</v>
      </c>
      <c r="D15" s="62"/>
      <c r="E15" s="7">
        <f>F15+G15+L15+M15</f>
        <v>26</v>
      </c>
      <c r="F15" s="7">
        <v>0</v>
      </c>
      <c r="G15" s="7">
        <f t="shared" ref="G15:G23" si="3">H15+I15+J15</f>
        <v>24</v>
      </c>
      <c r="H15" s="7">
        <v>12</v>
      </c>
      <c r="I15" s="7">
        <v>12</v>
      </c>
      <c r="J15" s="7">
        <v>0</v>
      </c>
      <c r="K15" s="7">
        <v>0</v>
      </c>
      <c r="L15" s="7">
        <v>1</v>
      </c>
      <c r="M15" s="7">
        <v>1</v>
      </c>
      <c r="N15" s="62">
        <v>26</v>
      </c>
      <c r="O15" s="62">
        <v>0</v>
      </c>
    </row>
    <row r="16" spans="1:15" s="3" customFormat="1" ht="19.5" customHeight="1" x14ac:dyDescent="0.25">
      <c r="A16" s="44" t="s">
        <v>9</v>
      </c>
      <c r="B16" s="8" t="s">
        <v>14</v>
      </c>
      <c r="C16" s="47" t="s">
        <v>21</v>
      </c>
      <c r="D16" s="62"/>
      <c r="E16" s="7">
        <f t="shared" ref="E16:E24" si="4">F16+G16+L16+M16</f>
        <v>36</v>
      </c>
      <c r="F16" s="7">
        <v>0</v>
      </c>
      <c r="G16" s="7">
        <f t="shared" si="3"/>
        <v>34</v>
      </c>
      <c r="H16" s="7">
        <v>26</v>
      </c>
      <c r="I16" s="7">
        <v>8</v>
      </c>
      <c r="J16" s="7">
        <v>0</v>
      </c>
      <c r="K16" s="7">
        <v>0</v>
      </c>
      <c r="L16" s="7">
        <v>1</v>
      </c>
      <c r="M16" s="7">
        <v>1</v>
      </c>
      <c r="N16" s="62">
        <v>36</v>
      </c>
      <c r="O16" s="62">
        <v>0</v>
      </c>
    </row>
    <row r="17" spans="1:15" ht="19.5" customHeight="1" x14ac:dyDescent="0.25">
      <c r="A17" s="44" t="s">
        <v>10</v>
      </c>
      <c r="B17" s="8" t="s">
        <v>66</v>
      </c>
      <c r="C17" s="47" t="s">
        <v>21</v>
      </c>
      <c r="D17" s="62"/>
      <c r="E17" s="7">
        <f t="shared" si="4"/>
        <v>94</v>
      </c>
      <c r="F17" s="7">
        <v>0</v>
      </c>
      <c r="G17" s="7">
        <f t="shared" si="3"/>
        <v>88</v>
      </c>
      <c r="H17" s="7">
        <v>48</v>
      </c>
      <c r="I17" s="7">
        <v>40</v>
      </c>
      <c r="J17" s="7">
        <v>0</v>
      </c>
      <c r="K17" s="7">
        <v>0</v>
      </c>
      <c r="L17" s="7">
        <v>4</v>
      </c>
      <c r="M17" s="7">
        <v>2</v>
      </c>
      <c r="N17" s="62">
        <v>94</v>
      </c>
      <c r="O17" s="62">
        <v>0</v>
      </c>
    </row>
    <row r="18" spans="1:15" s="3" customFormat="1" ht="19.5" customHeight="1" x14ac:dyDescent="0.25">
      <c r="A18" s="44" t="s">
        <v>11</v>
      </c>
      <c r="B18" s="8" t="s">
        <v>67</v>
      </c>
      <c r="C18" s="47" t="s">
        <v>2</v>
      </c>
      <c r="D18" s="62"/>
      <c r="E18" s="7">
        <f t="shared" si="4"/>
        <v>58</v>
      </c>
      <c r="F18" s="7">
        <v>0</v>
      </c>
      <c r="G18" s="7">
        <f t="shared" si="3"/>
        <v>54</v>
      </c>
      <c r="H18" s="7">
        <v>22</v>
      </c>
      <c r="I18" s="7">
        <v>32</v>
      </c>
      <c r="J18" s="7">
        <v>0</v>
      </c>
      <c r="K18" s="7">
        <v>0</v>
      </c>
      <c r="L18" s="7">
        <v>2</v>
      </c>
      <c r="M18" s="7">
        <v>2</v>
      </c>
      <c r="N18" s="62">
        <v>0</v>
      </c>
      <c r="O18" s="62">
        <v>58</v>
      </c>
    </row>
    <row r="19" spans="1:15" s="3" customFormat="1" ht="19.5" customHeight="1" x14ac:dyDescent="0.25">
      <c r="A19" s="44" t="s">
        <v>12</v>
      </c>
      <c r="B19" s="8" t="s">
        <v>68</v>
      </c>
      <c r="C19" s="47" t="s">
        <v>21</v>
      </c>
      <c r="D19" s="62"/>
      <c r="E19" s="7">
        <f t="shared" si="4"/>
        <v>34</v>
      </c>
      <c r="F19" s="7">
        <v>0</v>
      </c>
      <c r="G19" s="7">
        <f t="shared" si="3"/>
        <v>32</v>
      </c>
      <c r="H19" s="7">
        <v>26</v>
      </c>
      <c r="I19" s="7">
        <v>6</v>
      </c>
      <c r="J19" s="7">
        <v>0</v>
      </c>
      <c r="K19" s="7">
        <v>0</v>
      </c>
      <c r="L19" s="7">
        <v>1</v>
      </c>
      <c r="M19" s="7">
        <v>1</v>
      </c>
      <c r="N19" s="62">
        <v>34</v>
      </c>
      <c r="O19" s="62">
        <v>0</v>
      </c>
    </row>
    <row r="20" spans="1:15" s="3" customFormat="1" ht="19.5" customHeight="1" x14ac:dyDescent="0.25">
      <c r="A20" s="44" t="s">
        <v>13</v>
      </c>
      <c r="B20" s="8" t="s">
        <v>69</v>
      </c>
      <c r="C20" s="47" t="s">
        <v>21</v>
      </c>
      <c r="D20" s="62"/>
      <c r="E20" s="7">
        <f t="shared" si="4"/>
        <v>52</v>
      </c>
      <c r="F20" s="7">
        <v>0</v>
      </c>
      <c r="G20" s="7">
        <f t="shared" si="3"/>
        <v>48</v>
      </c>
      <c r="H20" s="7">
        <v>30</v>
      </c>
      <c r="I20" s="7">
        <v>18</v>
      </c>
      <c r="J20" s="7">
        <v>0</v>
      </c>
      <c r="K20" s="7">
        <v>0</v>
      </c>
      <c r="L20" s="7">
        <v>2</v>
      </c>
      <c r="M20" s="7">
        <v>2</v>
      </c>
      <c r="N20" s="62">
        <v>52</v>
      </c>
      <c r="O20" s="62">
        <v>0</v>
      </c>
    </row>
    <row r="21" spans="1:15" s="3" customFormat="1" ht="19.5" customHeight="1" x14ac:dyDescent="0.25">
      <c r="A21" s="44" t="s">
        <v>44</v>
      </c>
      <c r="B21" s="8" t="s">
        <v>3</v>
      </c>
      <c r="C21" s="47" t="s">
        <v>2</v>
      </c>
      <c r="D21" s="62"/>
      <c r="E21" s="7">
        <f t="shared" si="4"/>
        <v>80</v>
      </c>
      <c r="F21" s="7">
        <v>0</v>
      </c>
      <c r="G21" s="7">
        <f t="shared" si="3"/>
        <v>78</v>
      </c>
      <c r="H21" s="7"/>
      <c r="I21" s="7">
        <v>78</v>
      </c>
      <c r="J21" s="7">
        <v>0</v>
      </c>
      <c r="K21" s="7">
        <v>0</v>
      </c>
      <c r="L21" s="7">
        <v>1</v>
      </c>
      <c r="M21" s="7">
        <v>1</v>
      </c>
      <c r="N21" s="62">
        <v>52</v>
      </c>
      <c r="O21" s="62">
        <v>28</v>
      </c>
    </row>
    <row r="22" spans="1:15" s="3" customFormat="1" ht="19.5" customHeight="1" x14ac:dyDescent="0.25">
      <c r="A22" s="44" t="s">
        <v>45</v>
      </c>
      <c r="B22" s="45" t="s">
        <v>70</v>
      </c>
      <c r="C22" s="47" t="s">
        <v>2</v>
      </c>
      <c r="D22" s="62"/>
      <c r="E22" s="7">
        <f t="shared" si="4"/>
        <v>20</v>
      </c>
      <c r="F22" s="7">
        <v>0</v>
      </c>
      <c r="G22" s="7">
        <f t="shared" si="3"/>
        <v>18</v>
      </c>
      <c r="H22" s="7">
        <v>18</v>
      </c>
      <c r="I22" s="7"/>
      <c r="J22" s="7">
        <v>0</v>
      </c>
      <c r="K22" s="7">
        <v>0</v>
      </c>
      <c r="L22" s="7">
        <v>1</v>
      </c>
      <c r="M22" s="7">
        <v>1</v>
      </c>
      <c r="N22" s="62">
        <v>0</v>
      </c>
      <c r="O22" s="62">
        <v>20</v>
      </c>
    </row>
    <row r="23" spans="1:15" s="3" customFormat="1" ht="19.5" customHeight="1" x14ac:dyDescent="0.25">
      <c r="A23" s="44" t="s">
        <v>46</v>
      </c>
      <c r="B23" s="46" t="s">
        <v>71</v>
      </c>
      <c r="C23" s="47" t="s">
        <v>2</v>
      </c>
      <c r="D23" s="62"/>
      <c r="E23" s="7">
        <f t="shared" si="4"/>
        <v>20</v>
      </c>
      <c r="F23" s="7">
        <v>0</v>
      </c>
      <c r="G23" s="7">
        <f t="shared" si="3"/>
        <v>18</v>
      </c>
      <c r="H23" s="7">
        <v>2</v>
      </c>
      <c r="I23" s="7">
        <v>16</v>
      </c>
      <c r="J23" s="7">
        <v>0</v>
      </c>
      <c r="K23" s="7">
        <v>0</v>
      </c>
      <c r="L23" s="7">
        <v>1</v>
      </c>
      <c r="M23" s="7">
        <v>1</v>
      </c>
      <c r="N23" s="62">
        <v>0</v>
      </c>
      <c r="O23" s="62">
        <v>20</v>
      </c>
    </row>
    <row r="24" spans="1:15" s="3" customFormat="1" ht="31.5" x14ac:dyDescent="0.25">
      <c r="A24" s="44" t="s">
        <v>72</v>
      </c>
      <c r="B24" s="8" t="s">
        <v>73</v>
      </c>
      <c r="C24" s="47" t="s">
        <v>2</v>
      </c>
      <c r="D24" s="62"/>
      <c r="E24" s="7">
        <f t="shared" si="4"/>
        <v>34</v>
      </c>
      <c r="F24" s="7">
        <v>0</v>
      </c>
      <c r="G24" s="7">
        <f t="shared" ref="G24" si="5">H24+I24+J24</f>
        <v>32</v>
      </c>
      <c r="H24" s="7">
        <v>16</v>
      </c>
      <c r="I24" s="7">
        <v>16</v>
      </c>
      <c r="J24" s="7">
        <v>0</v>
      </c>
      <c r="K24" s="7">
        <v>0</v>
      </c>
      <c r="L24" s="7">
        <v>1</v>
      </c>
      <c r="M24" s="7">
        <v>1</v>
      </c>
      <c r="N24" s="62">
        <v>34</v>
      </c>
      <c r="O24" s="62">
        <v>0</v>
      </c>
    </row>
    <row r="25" spans="1:15" ht="15.75" customHeight="1" x14ac:dyDescent="0.25">
      <c r="A25" s="55" t="s">
        <v>5</v>
      </c>
      <c r="B25" s="11" t="s">
        <v>6</v>
      </c>
      <c r="C25" s="100" t="s">
        <v>77</v>
      </c>
      <c r="D25" s="101"/>
      <c r="E25" s="2">
        <f>E26</f>
        <v>712</v>
      </c>
      <c r="F25" s="2">
        <f t="shared" ref="F25:O25" si="6">F26</f>
        <v>0</v>
      </c>
      <c r="G25" s="2">
        <f t="shared" si="6"/>
        <v>152</v>
      </c>
      <c r="H25" s="2">
        <f t="shared" si="6"/>
        <v>90</v>
      </c>
      <c r="I25" s="2">
        <f t="shared" si="6"/>
        <v>62</v>
      </c>
      <c r="J25" s="2">
        <f t="shared" si="6"/>
        <v>0</v>
      </c>
      <c r="K25" s="2">
        <f t="shared" si="6"/>
        <v>540</v>
      </c>
      <c r="L25" s="2">
        <f t="shared" si="6"/>
        <v>10</v>
      </c>
      <c r="M25" s="2">
        <f t="shared" si="6"/>
        <v>10</v>
      </c>
      <c r="N25" s="2">
        <f t="shared" si="6"/>
        <v>182</v>
      </c>
      <c r="O25" s="2">
        <f t="shared" si="6"/>
        <v>530</v>
      </c>
    </row>
    <row r="26" spans="1:15" ht="15.75" x14ac:dyDescent="0.25">
      <c r="A26" s="48" t="s">
        <v>15</v>
      </c>
      <c r="B26" s="19" t="s">
        <v>76</v>
      </c>
      <c r="C26" s="102" t="s">
        <v>20</v>
      </c>
      <c r="D26" s="103"/>
      <c r="E26" s="13">
        <f t="shared" ref="E26:O26" si="7">SUM(E27:E31)</f>
        <v>712</v>
      </c>
      <c r="F26" s="13">
        <f t="shared" si="7"/>
        <v>0</v>
      </c>
      <c r="G26" s="13">
        <f t="shared" si="7"/>
        <v>152</v>
      </c>
      <c r="H26" s="13">
        <f t="shared" si="7"/>
        <v>90</v>
      </c>
      <c r="I26" s="13">
        <f t="shared" si="7"/>
        <v>62</v>
      </c>
      <c r="J26" s="13">
        <f t="shared" si="7"/>
        <v>0</v>
      </c>
      <c r="K26" s="13">
        <f t="shared" si="7"/>
        <v>540</v>
      </c>
      <c r="L26" s="13">
        <f t="shared" si="7"/>
        <v>10</v>
      </c>
      <c r="M26" s="13">
        <f t="shared" si="7"/>
        <v>10</v>
      </c>
      <c r="N26" s="13">
        <f t="shared" si="7"/>
        <v>182</v>
      </c>
      <c r="O26" s="13">
        <f t="shared" si="7"/>
        <v>530</v>
      </c>
    </row>
    <row r="27" spans="1:15" ht="47.25" x14ac:dyDescent="0.25">
      <c r="A27" s="49" t="s">
        <v>78</v>
      </c>
      <c r="B27" s="45" t="s">
        <v>79</v>
      </c>
      <c r="C27" s="50" t="s">
        <v>21</v>
      </c>
      <c r="D27" s="20"/>
      <c r="E27" s="7">
        <f>F27+G27+L27+M27</f>
        <v>74</v>
      </c>
      <c r="F27" s="7">
        <v>0</v>
      </c>
      <c r="G27" s="7">
        <f>H27+I27+J27+K27</f>
        <v>70</v>
      </c>
      <c r="H27" s="7">
        <v>40</v>
      </c>
      <c r="I27" s="7">
        <v>30</v>
      </c>
      <c r="J27" s="7">
        <v>0</v>
      </c>
      <c r="K27" s="7">
        <v>0</v>
      </c>
      <c r="L27" s="7">
        <v>2</v>
      </c>
      <c r="M27" s="7">
        <v>2</v>
      </c>
      <c r="N27" s="7">
        <v>74</v>
      </c>
      <c r="O27" s="7">
        <v>0</v>
      </c>
    </row>
    <row r="28" spans="1:15" ht="63" x14ac:dyDescent="0.25">
      <c r="A28" s="49" t="s">
        <v>80</v>
      </c>
      <c r="B28" s="45" t="s">
        <v>81</v>
      </c>
      <c r="C28" s="50" t="s">
        <v>2</v>
      </c>
      <c r="D28" s="20"/>
      <c r="E28" s="7">
        <f>F28+G28+L28+M28</f>
        <v>86</v>
      </c>
      <c r="F28" s="7">
        <v>0</v>
      </c>
      <c r="G28" s="7">
        <f>H28+I28+J28+K28</f>
        <v>82</v>
      </c>
      <c r="H28" s="7">
        <v>50</v>
      </c>
      <c r="I28" s="7">
        <v>32</v>
      </c>
      <c r="J28" s="7">
        <v>0</v>
      </c>
      <c r="K28" s="7">
        <v>0</v>
      </c>
      <c r="L28" s="7">
        <v>2</v>
      </c>
      <c r="M28" s="7">
        <v>2</v>
      </c>
      <c r="N28" s="7">
        <v>0</v>
      </c>
      <c r="O28" s="7">
        <v>86</v>
      </c>
    </row>
    <row r="29" spans="1:15" s="3" customFormat="1" ht="15.75" x14ac:dyDescent="0.25">
      <c r="A29" s="51" t="s">
        <v>16</v>
      </c>
      <c r="B29" s="52" t="s">
        <v>82</v>
      </c>
      <c r="C29" s="53" t="s">
        <v>21</v>
      </c>
      <c r="D29" s="21"/>
      <c r="E29" s="14">
        <f>K29</f>
        <v>360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360</v>
      </c>
      <c r="L29" s="14">
        <v>0</v>
      </c>
      <c r="M29" s="14">
        <v>0</v>
      </c>
      <c r="N29" s="14">
        <v>108</v>
      </c>
      <c r="O29" s="14">
        <v>252</v>
      </c>
    </row>
    <row r="30" spans="1:15" s="3" customFormat="1" ht="15.75" x14ac:dyDescent="0.25">
      <c r="A30" s="51" t="s">
        <v>17</v>
      </c>
      <c r="B30" s="52" t="s">
        <v>83</v>
      </c>
      <c r="C30" s="53" t="s">
        <v>85</v>
      </c>
      <c r="D30" s="21"/>
      <c r="E30" s="14">
        <f t="shared" ref="E30" si="8">K30</f>
        <v>180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180</v>
      </c>
      <c r="L30" s="14">
        <v>0</v>
      </c>
      <c r="M30" s="14">
        <v>0</v>
      </c>
      <c r="N30" s="14">
        <v>0</v>
      </c>
      <c r="O30" s="14">
        <v>180</v>
      </c>
    </row>
    <row r="31" spans="1:15" ht="21" customHeight="1" x14ac:dyDescent="0.25">
      <c r="A31" s="6"/>
      <c r="B31" s="6" t="s">
        <v>47</v>
      </c>
      <c r="C31" s="54"/>
      <c r="D31" s="54" t="s">
        <v>4</v>
      </c>
      <c r="E31" s="7">
        <f>F31+G31+L31+M31</f>
        <v>12</v>
      </c>
      <c r="F31" s="20"/>
      <c r="G31" s="7">
        <v>0</v>
      </c>
      <c r="H31" s="20"/>
      <c r="I31" s="20"/>
      <c r="J31" s="7"/>
      <c r="K31" s="7"/>
      <c r="L31" s="7">
        <v>6</v>
      </c>
      <c r="M31" s="7">
        <v>6</v>
      </c>
      <c r="N31" s="7"/>
      <c r="O31" s="7">
        <v>12</v>
      </c>
    </row>
    <row r="32" spans="1:15" ht="15.75" x14ac:dyDescent="0.25">
      <c r="A32" s="57" t="s">
        <v>18</v>
      </c>
      <c r="B32" s="58" t="s">
        <v>86</v>
      </c>
      <c r="C32" s="59" t="s">
        <v>48</v>
      </c>
      <c r="D32" s="59"/>
      <c r="E32" s="56">
        <f>J32+K32</f>
        <v>0</v>
      </c>
      <c r="F32" s="60">
        <v>0</v>
      </c>
      <c r="G32" s="60">
        <v>0</v>
      </c>
      <c r="H32" s="60">
        <v>0</v>
      </c>
      <c r="I32" s="60">
        <v>0</v>
      </c>
      <c r="J32" s="37">
        <v>0</v>
      </c>
      <c r="K32" s="37">
        <v>0</v>
      </c>
      <c r="L32" s="38">
        <v>0</v>
      </c>
      <c r="M32" s="38">
        <v>0</v>
      </c>
      <c r="N32" s="38">
        <v>0</v>
      </c>
      <c r="O32" s="38">
        <v>72</v>
      </c>
    </row>
    <row r="33" spans="1:15" ht="15.75" customHeight="1" x14ac:dyDescent="0.25">
      <c r="A33" s="64" t="s">
        <v>35</v>
      </c>
      <c r="B33" s="65"/>
      <c r="C33" s="35"/>
      <c r="D33" s="35"/>
      <c r="E33" s="42">
        <f>SUM(N33:O33)</f>
        <v>50</v>
      </c>
      <c r="F33" s="22"/>
      <c r="G33" s="22"/>
      <c r="H33" s="22"/>
      <c r="I33" s="22"/>
      <c r="J33" s="15"/>
      <c r="K33" s="15"/>
      <c r="L33" s="15"/>
      <c r="M33" s="15">
        <f>SUM(N33:O33)</f>
        <v>50</v>
      </c>
      <c r="N33" s="15">
        <f t="shared" ref="N33:O33" si="9">N38+N39</f>
        <v>22</v>
      </c>
      <c r="O33" s="15">
        <f t="shared" si="9"/>
        <v>28</v>
      </c>
    </row>
    <row r="34" spans="1:15" ht="16.899999999999999" customHeight="1" x14ac:dyDescent="0.25">
      <c r="A34" s="68" t="s">
        <v>49</v>
      </c>
      <c r="B34" s="68"/>
      <c r="C34" s="69" t="s">
        <v>64</v>
      </c>
      <c r="D34" s="70"/>
      <c r="E34" s="4">
        <f>E11+E32</f>
        <v>1188</v>
      </c>
      <c r="F34" s="4">
        <f t="shared" ref="F34:J34" si="10">F11+F32</f>
        <v>0</v>
      </c>
      <c r="G34" s="4">
        <f t="shared" si="10"/>
        <v>598</v>
      </c>
      <c r="H34" s="4">
        <f t="shared" si="10"/>
        <v>310</v>
      </c>
      <c r="I34" s="4">
        <f t="shared" si="10"/>
        <v>288</v>
      </c>
      <c r="J34" s="4">
        <f t="shared" si="10"/>
        <v>0</v>
      </c>
      <c r="K34" s="4">
        <f>K11+K32</f>
        <v>540</v>
      </c>
      <c r="L34" s="4">
        <f t="shared" ref="L34:M34" si="11">L11+L32</f>
        <v>26</v>
      </c>
      <c r="M34" s="4">
        <f t="shared" si="11"/>
        <v>24</v>
      </c>
      <c r="N34" s="4"/>
      <c r="O34" s="4"/>
    </row>
    <row r="35" spans="1:15" ht="18.75" x14ac:dyDescent="0.25">
      <c r="A35" s="71" t="s">
        <v>87</v>
      </c>
      <c r="B35" s="71"/>
      <c r="C35" s="71"/>
      <c r="D35" s="71"/>
      <c r="E35" s="71"/>
      <c r="F35" s="71"/>
      <c r="G35" s="72" t="s">
        <v>50</v>
      </c>
      <c r="H35" s="66" t="s">
        <v>51</v>
      </c>
      <c r="I35" s="66"/>
      <c r="J35" s="66"/>
      <c r="K35" s="66"/>
      <c r="L35" s="104">
        <f t="shared" ref="L35:L43" si="12">SUM(N35:O35)</f>
        <v>598</v>
      </c>
      <c r="M35" s="105"/>
      <c r="N35" s="39">
        <v>380</v>
      </c>
      <c r="O35" s="39">
        <v>218</v>
      </c>
    </row>
    <row r="36" spans="1:15" ht="14.25" customHeight="1" x14ac:dyDescent="0.25">
      <c r="A36" s="71"/>
      <c r="B36" s="71"/>
      <c r="C36" s="71"/>
      <c r="D36" s="71"/>
      <c r="E36" s="71"/>
      <c r="F36" s="71"/>
      <c r="G36" s="72"/>
      <c r="H36" s="66" t="s">
        <v>52</v>
      </c>
      <c r="I36" s="66"/>
      <c r="J36" s="66"/>
      <c r="K36" s="66"/>
      <c r="L36" s="64">
        <f t="shared" si="12"/>
        <v>360</v>
      </c>
      <c r="M36" s="65"/>
      <c r="N36" s="61">
        <f>N29</f>
        <v>108</v>
      </c>
      <c r="O36" s="61">
        <f>O29</f>
        <v>252</v>
      </c>
    </row>
    <row r="37" spans="1:15" ht="14.25" customHeight="1" x14ac:dyDescent="0.25">
      <c r="A37" s="71"/>
      <c r="B37" s="71"/>
      <c r="C37" s="71"/>
      <c r="D37" s="71"/>
      <c r="E37" s="71"/>
      <c r="F37" s="71"/>
      <c r="G37" s="72"/>
      <c r="H37" s="66" t="s">
        <v>53</v>
      </c>
      <c r="I37" s="66"/>
      <c r="J37" s="66"/>
      <c r="K37" s="66"/>
      <c r="L37" s="64">
        <f t="shared" si="12"/>
        <v>180</v>
      </c>
      <c r="M37" s="65"/>
      <c r="N37" s="61">
        <f>N30</f>
        <v>0</v>
      </c>
      <c r="O37" s="61">
        <f>O30</f>
        <v>180</v>
      </c>
    </row>
    <row r="38" spans="1:15" ht="14.25" customHeight="1" x14ac:dyDescent="0.25">
      <c r="A38" s="71"/>
      <c r="B38" s="71"/>
      <c r="C38" s="71"/>
      <c r="D38" s="71"/>
      <c r="E38" s="71"/>
      <c r="F38" s="71"/>
      <c r="G38" s="72"/>
      <c r="H38" s="66" t="s">
        <v>34</v>
      </c>
      <c r="I38" s="66"/>
      <c r="J38" s="66"/>
      <c r="K38" s="66"/>
      <c r="L38" s="64">
        <f t="shared" si="12"/>
        <v>20</v>
      </c>
      <c r="M38" s="65"/>
      <c r="N38" s="61">
        <v>12</v>
      </c>
      <c r="O38" s="61">
        <v>8</v>
      </c>
    </row>
    <row r="39" spans="1:15" ht="14.25" customHeight="1" x14ac:dyDescent="0.25">
      <c r="A39" s="71"/>
      <c r="B39" s="71"/>
      <c r="C39" s="71"/>
      <c r="D39" s="71"/>
      <c r="E39" s="71"/>
      <c r="F39" s="71"/>
      <c r="G39" s="72"/>
      <c r="H39" s="66" t="s">
        <v>35</v>
      </c>
      <c r="I39" s="66"/>
      <c r="J39" s="66"/>
      <c r="K39" s="66"/>
      <c r="L39" s="64">
        <f t="shared" si="12"/>
        <v>30</v>
      </c>
      <c r="M39" s="65"/>
      <c r="N39" s="61">
        <v>10</v>
      </c>
      <c r="O39" s="61">
        <v>20</v>
      </c>
    </row>
    <row r="40" spans="1:15" ht="14.25" customHeight="1" x14ac:dyDescent="0.25">
      <c r="A40" s="71"/>
      <c r="B40" s="71"/>
      <c r="C40" s="71"/>
      <c r="D40" s="71"/>
      <c r="E40" s="71"/>
      <c r="F40" s="71"/>
      <c r="G40" s="72"/>
      <c r="H40" s="66" t="s">
        <v>84</v>
      </c>
      <c r="I40" s="66"/>
      <c r="J40" s="66"/>
      <c r="K40" s="66"/>
      <c r="L40" s="64">
        <f t="shared" si="12"/>
        <v>72</v>
      </c>
      <c r="M40" s="65"/>
      <c r="N40" s="10">
        <v>0</v>
      </c>
      <c r="O40" s="10">
        <v>72</v>
      </c>
    </row>
    <row r="41" spans="1:15" ht="14.25" customHeight="1" x14ac:dyDescent="0.25">
      <c r="A41" s="71"/>
      <c r="B41" s="71"/>
      <c r="C41" s="71"/>
      <c r="D41" s="71"/>
      <c r="E41" s="71"/>
      <c r="F41" s="71"/>
      <c r="G41" s="72"/>
      <c r="H41" s="67" t="s">
        <v>54</v>
      </c>
      <c r="I41" s="67"/>
      <c r="J41" s="67"/>
      <c r="K41" s="67"/>
      <c r="L41" s="64">
        <f t="shared" si="12"/>
        <v>1260</v>
      </c>
      <c r="M41" s="65"/>
      <c r="N41" s="40">
        <f>SUM(N35:N39)</f>
        <v>510</v>
      </c>
      <c r="O41" s="40">
        <f>SUM(O35:O40)</f>
        <v>750</v>
      </c>
    </row>
    <row r="42" spans="1:15" ht="14.25" customHeight="1" x14ac:dyDescent="0.25">
      <c r="A42" s="71"/>
      <c r="B42" s="71"/>
      <c r="C42" s="71"/>
      <c r="D42" s="71"/>
      <c r="E42" s="71"/>
      <c r="F42" s="71"/>
      <c r="G42" s="72"/>
      <c r="H42" s="66" t="s">
        <v>55</v>
      </c>
      <c r="I42" s="66"/>
      <c r="J42" s="66"/>
      <c r="K42" s="66"/>
      <c r="L42" s="64">
        <f t="shared" si="12"/>
        <v>1</v>
      </c>
      <c r="M42" s="65"/>
      <c r="N42" s="61">
        <v>0</v>
      </c>
      <c r="O42" s="61">
        <v>1</v>
      </c>
    </row>
    <row r="43" spans="1:15" ht="14.25" customHeight="1" x14ac:dyDescent="0.25">
      <c r="A43" s="71"/>
      <c r="B43" s="71"/>
      <c r="C43" s="71"/>
      <c r="D43" s="71"/>
      <c r="E43" s="71"/>
      <c r="F43" s="71"/>
      <c r="G43" s="72"/>
      <c r="H43" s="66" t="s">
        <v>56</v>
      </c>
      <c r="I43" s="66"/>
      <c r="J43" s="66"/>
      <c r="K43" s="66"/>
      <c r="L43" s="64">
        <f t="shared" si="12"/>
        <v>10</v>
      </c>
      <c r="M43" s="65"/>
      <c r="N43" s="10">
        <v>4</v>
      </c>
      <c r="O43" s="10">
        <v>6</v>
      </c>
    </row>
    <row r="44" spans="1:15" x14ac:dyDescent="0.25">
      <c r="L44" s="95">
        <f>L41-1230</f>
        <v>30</v>
      </c>
      <c r="M44" s="95"/>
    </row>
  </sheetData>
  <mergeCells count="48">
    <mergeCell ref="C6:C9"/>
    <mergeCell ref="D6:D9"/>
    <mergeCell ref="F6:F9"/>
    <mergeCell ref="G6:M6"/>
    <mergeCell ref="L44:M44"/>
    <mergeCell ref="C11:D11"/>
    <mergeCell ref="C12:D12"/>
    <mergeCell ref="C14:D14"/>
    <mergeCell ref="C25:D25"/>
    <mergeCell ref="C26:D26"/>
    <mergeCell ref="H38:K38"/>
    <mergeCell ref="L38:M38"/>
    <mergeCell ref="H39:K39"/>
    <mergeCell ref="L39:M39"/>
    <mergeCell ref="L35:M35"/>
    <mergeCell ref="L36:M36"/>
    <mergeCell ref="A33:B33"/>
    <mergeCell ref="N6:O6"/>
    <mergeCell ref="G7:J7"/>
    <mergeCell ref="K7:K9"/>
    <mergeCell ref="L7:L9"/>
    <mergeCell ref="M7:M9"/>
    <mergeCell ref="N7:N9"/>
    <mergeCell ref="O7:O9"/>
    <mergeCell ref="G8:G9"/>
    <mergeCell ref="H8:J8"/>
    <mergeCell ref="A5:A9"/>
    <mergeCell ref="B5:B9"/>
    <mergeCell ref="C5:D5"/>
    <mergeCell ref="E5:E9"/>
    <mergeCell ref="F5:M5"/>
    <mergeCell ref="N5:O5"/>
    <mergeCell ref="A34:B34"/>
    <mergeCell ref="C34:D34"/>
    <mergeCell ref="A35:F43"/>
    <mergeCell ref="G35:G43"/>
    <mergeCell ref="H35:K35"/>
    <mergeCell ref="H42:K42"/>
    <mergeCell ref="H36:K36"/>
    <mergeCell ref="H37:K37"/>
    <mergeCell ref="L37:M37"/>
    <mergeCell ref="L42:M42"/>
    <mergeCell ref="H43:K43"/>
    <mergeCell ref="L43:M43"/>
    <mergeCell ref="H40:K40"/>
    <mergeCell ref="L40:M40"/>
    <mergeCell ref="H41:K41"/>
    <mergeCell ref="L41:M41"/>
  </mergeCells>
  <pageMargins left="0.59055118110236227" right="0.19685039370078741" top="0.19685039370078741" bottom="0.19685039370078741" header="0.31496062992125984" footer="0.31496062992125984"/>
  <pageSetup paperSize="9" scale="9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2025-10-06T08:07:29Z</dcterms:modified>
</cp:coreProperties>
</file>